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39x.2023 Varias intervenciones de mantenimiento/03. Pliego/Sección 6/Grupo B/Escuela 36 Tacuarembó/"/>
    </mc:Choice>
  </mc:AlternateContent>
  <xr:revisionPtr revIDLastSave="42" documentId="13_ncr:1_{3C2ECF96-B245-498D-B292-89A38DDE9F2C}" xr6:coauthVersionLast="47" xr6:coauthVersionMax="47" xr10:uidLastSave="{3485F294-5BDA-4DE3-99C8-3F74A9DC2AC2}"/>
  <bookViews>
    <workbookView xWindow="-120" yWindow="-120" windowWidth="20730" windowHeight="11160" tabRatio="585" xr2:uid="{00000000-000D-0000-FFFF-FFFF00000000}"/>
  </bookViews>
  <sheets>
    <sheet name="RUBRADO E 36 Artigas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E 36 Artigas'!$B$2:$G$84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43" l="1"/>
  <c r="H43" i="43"/>
  <c r="H49" i="43"/>
  <c r="H76" i="43" l="1"/>
  <c r="H39" i="43" l="1"/>
  <c r="G69" i="43"/>
  <c r="H74" i="43"/>
  <c r="G47" i="43"/>
  <c r="G50" i="43"/>
  <c r="G45" i="43"/>
  <c r="G44" i="43" s="1"/>
  <c r="G66" i="43"/>
  <c r="G36" i="43"/>
  <c r="H35" i="43" s="1"/>
  <c r="H11" i="43" l="1"/>
  <c r="G19" i="43"/>
  <c r="H18" i="43" s="1"/>
  <c r="H9" i="43"/>
  <c r="G6" i="43"/>
  <c r="H5" i="43" s="1"/>
  <c r="H25" i="43" l="1"/>
  <c r="H83" i="43" s="1"/>
</calcChain>
</file>

<file path=xl/sharedStrings.xml><?xml version="1.0" encoding="utf-8"?>
<sst xmlns="http://schemas.openxmlformats.org/spreadsheetml/2006/main" count="194" uniqueCount="146">
  <si>
    <t>PINTURA</t>
  </si>
  <si>
    <t>RUBRO</t>
  </si>
  <si>
    <t>unidad</t>
  </si>
  <si>
    <t>CONTRAPISOS</t>
  </si>
  <si>
    <t>ALUMINIO</t>
  </si>
  <si>
    <t xml:space="preserve">Retiro de aberturas </t>
  </si>
  <si>
    <t>UNIDAD</t>
  </si>
  <si>
    <t>CANTIDAD</t>
  </si>
  <si>
    <t>DESCRIPCION</t>
  </si>
  <si>
    <t>global</t>
  </si>
  <si>
    <t>INSTALACION SANITARIA</t>
  </si>
  <si>
    <t>INSTALACION ELECTRICA</t>
  </si>
  <si>
    <t>1.1</t>
  </si>
  <si>
    <t>Instalacion de abastecimiento de agua fria y caliente</t>
  </si>
  <si>
    <t>VARIOS</t>
  </si>
  <si>
    <t xml:space="preserve">DEMOLICIONES </t>
  </si>
  <si>
    <t>PREPARACION DEL TERRENO</t>
  </si>
  <si>
    <t>INTERVENCION EN ESTRUCTURA EXISTENTE</t>
  </si>
  <si>
    <t>REVESTIMIENTOS</t>
  </si>
  <si>
    <t>Pavimentos Interiores</t>
  </si>
  <si>
    <t>Pavimentos Exteriores</t>
  </si>
  <si>
    <t>PRECIO UNITARIO ($)</t>
  </si>
  <si>
    <t>Retiro de artefactos sanitarios</t>
  </si>
  <si>
    <t>10,2,2</t>
  </si>
  <si>
    <t>1.00</t>
  </si>
  <si>
    <t xml:space="preserve">RELLENOS Y APORTES </t>
  </si>
  <si>
    <t>3.00</t>
  </si>
  <si>
    <t xml:space="preserve">Demolición de cubiertas livianas </t>
  </si>
  <si>
    <t>Apertura de vanos</t>
  </si>
  <si>
    <t xml:space="preserve">Retiro de cielorrasos livianos </t>
  </si>
  <si>
    <t>IMPLANTACION EN OBRA</t>
  </si>
  <si>
    <t>1,1,6</t>
  </si>
  <si>
    <t>Reparaciones en estructura existente</t>
  </si>
  <si>
    <t>ESTRUCTURAS</t>
  </si>
  <si>
    <t>m</t>
  </si>
  <si>
    <t>Sobre terreno</t>
  </si>
  <si>
    <t xml:space="preserve">Reparacion de revoques interiores </t>
  </si>
  <si>
    <t>PARAMENTOS VERTICALES</t>
  </si>
  <si>
    <t>REVESTIMIENTOS INTERIORES</t>
  </si>
  <si>
    <t>PRECIO TOTAL RUBRO ($)</t>
  </si>
  <si>
    <t>4.00</t>
  </si>
  <si>
    <t>5.00</t>
  </si>
  <si>
    <t>5.1</t>
  </si>
  <si>
    <t>5,1,1</t>
  </si>
  <si>
    <t>5,1,2</t>
  </si>
  <si>
    <t>9.00</t>
  </si>
  <si>
    <t>9.1</t>
  </si>
  <si>
    <t>9.1.1</t>
  </si>
  <si>
    <t>9,1,1,1</t>
  </si>
  <si>
    <t>9,1,1,8</t>
  </si>
  <si>
    <t>PRECIO TOTAL SUBRUBRO ($)</t>
  </si>
  <si>
    <t>10.00</t>
  </si>
  <si>
    <t>10.2</t>
  </si>
  <si>
    <t>9.3</t>
  </si>
  <si>
    <t xml:space="preserve">PAVIMENTOS </t>
  </si>
  <si>
    <t>9.3.1</t>
  </si>
  <si>
    <t>9.3.2</t>
  </si>
  <si>
    <t>9,3,1,3</t>
  </si>
  <si>
    <t>9,3,2,13</t>
  </si>
  <si>
    <t>12.00</t>
  </si>
  <si>
    <t>CUBIERTAS LIVIANAS</t>
  </si>
  <si>
    <t>TERMINACION DE CUBIERTAS</t>
  </si>
  <si>
    <t>17.00</t>
  </si>
  <si>
    <t>17.1</t>
  </si>
  <si>
    <t>17,1,5</t>
  </si>
  <si>
    <t>Mampostería interior</t>
  </si>
  <si>
    <t>Mampostería exterior</t>
  </si>
  <si>
    <t>17,1,16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</si>
  <si>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</si>
  <si>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</si>
  <si>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</si>
  <si>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</si>
  <si>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</si>
  <si>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</si>
  <si>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CI 60x60 con sifon desconector</t>
  </si>
  <si>
    <t>18,1,1</t>
  </si>
  <si>
    <t>18,1,2</t>
  </si>
  <si>
    <t>18,1,3</t>
  </si>
  <si>
    <t>18,1,4</t>
  </si>
  <si>
    <t>18,1,5</t>
  </si>
  <si>
    <t>18,1,6</t>
  </si>
  <si>
    <t>18,1,7</t>
  </si>
  <si>
    <t>18,1,8</t>
  </si>
  <si>
    <t>18,1,9</t>
  </si>
  <si>
    <t>18,1,10</t>
  </si>
  <si>
    <t>18,1,11</t>
  </si>
  <si>
    <t>18,1,16</t>
  </si>
  <si>
    <t>18,1,19</t>
  </si>
  <si>
    <t>18,1,21</t>
  </si>
  <si>
    <t>18,2,2</t>
  </si>
  <si>
    <t>18,2,4</t>
  </si>
  <si>
    <t>18.3</t>
  </si>
  <si>
    <t>APARATOS SANITARIOS,GRIFERIAS Y ACCESORIOS</t>
  </si>
  <si>
    <t xml:space="preserve">Cisterna exterior </t>
  </si>
  <si>
    <t>Lavatorio pedestal</t>
  </si>
  <si>
    <t>18,3,1</t>
  </si>
  <si>
    <t>18,3,4</t>
  </si>
  <si>
    <t>18,3,6</t>
  </si>
  <si>
    <t>18,3,9</t>
  </si>
  <si>
    <t>21.00</t>
  </si>
  <si>
    <t>Piezas y accesorios</t>
  </si>
  <si>
    <t>10,2,8</t>
  </si>
  <si>
    <t>Técnico Prevencionista</t>
  </si>
  <si>
    <t>Plan de seguridad firmado por Técnico Prevencionista</t>
  </si>
  <si>
    <t>1,1,8</t>
  </si>
  <si>
    <t xml:space="preserve">Fletes de implantación </t>
  </si>
  <si>
    <t>Fletes retiro de obra</t>
  </si>
  <si>
    <t>Fletes durante ejecución de obra</t>
  </si>
  <si>
    <t>Limpieza diaria de obra</t>
  </si>
  <si>
    <t>Limpieza final de obra</t>
  </si>
  <si>
    <t>26.00</t>
  </si>
  <si>
    <t>Deposicion final y acarreo de escombros</t>
  </si>
  <si>
    <t xml:space="preserve">Grifería  </t>
  </si>
  <si>
    <t>ESCUELA Nº36
UBICACIÓN: Calle 2, Calle 3 y Calle 7
PADRON: 	36 Manzana 12 
LOCALIDAD: PASO DEL CERRO, DEPARTAMENTO: TACUAREMBÓ 
Objeto de las obras: 
•	Reparaciones en baños que se desbordan y cámaras que drenan demasiado. 
•	Reparaciones en salón, cocina y depósito con mucha humedad. 
•	Reparaciones en pared y techo que presentan deterioro y filtraciones.</t>
  </si>
  <si>
    <t>Retiro de instalaciones sanitarias</t>
  </si>
  <si>
    <t xml:space="preserve">Contrapiso hormigón armado C150 Circulación baños (Secc. 7- MCG MTOP) </t>
  </si>
  <si>
    <t>Relleno granular  bajo contrapisos interiores (Circulación baños)</t>
  </si>
  <si>
    <r>
      <t xml:space="preserve">Revestimiento azulejos </t>
    </r>
    <r>
      <rPr>
        <sz val="12"/>
        <color theme="1"/>
        <rFont val="Arial"/>
        <family val="2"/>
      </rPr>
      <t>reparación</t>
    </r>
  </si>
  <si>
    <t>Baldosa cerámica baños</t>
  </si>
  <si>
    <t>Hormigón reparación veredas</t>
  </si>
  <si>
    <t>Panel multicapa con núcleo de poliuretano alta densidad y caras acero galvanizado prepintado espesor 10cm</t>
  </si>
  <si>
    <t>Tipo A01 - Ventana (incluye suministro e instalación)</t>
  </si>
  <si>
    <t>Tipo A03 - Puerta (incluye suministro e instalación)</t>
  </si>
  <si>
    <t>Tipo A02 - Ventana (incluye suministro e instalación)</t>
  </si>
  <si>
    <t xml:space="preserve">Pintura </t>
  </si>
  <si>
    <t>Pintura</t>
  </si>
  <si>
    <t>Interceptor de grasa 20 litros</t>
  </si>
  <si>
    <t>Fosa séptica mantenimiento</t>
  </si>
  <si>
    <t>18,1,23</t>
  </si>
  <si>
    <t>Sistema de drenes</t>
  </si>
  <si>
    <t>Mantenimieto de la instalación de abastecimiento</t>
  </si>
  <si>
    <t xml:space="preserve">Inodoro </t>
  </si>
  <si>
    <t>Adecuación de instalación eléctrica</t>
  </si>
  <si>
    <t>Refuerzo de estructura existente</t>
  </si>
  <si>
    <t>CI  40x40 (todas)</t>
  </si>
  <si>
    <t>CI 60x60 (todas)</t>
  </si>
  <si>
    <t>BDA 20x20 (todas)</t>
  </si>
  <si>
    <t>BDA 40x40 (todas)</t>
  </si>
  <si>
    <t>Caja sifoide (todas)</t>
  </si>
  <si>
    <t>PPT 20X20 (todas)</t>
  </si>
  <si>
    <t>PPT 40X40 (todas)</t>
  </si>
  <si>
    <t>Cañeria de desague primario PVC 63 (todas)</t>
  </si>
  <si>
    <t>Cañeria de desague primario PVC 110 (todas)</t>
  </si>
  <si>
    <t>Tuberías subterráneas (todas)</t>
  </si>
  <si>
    <t>Tuberías de ventilación (todas)</t>
  </si>
  <si>
    <t>Agregue las filas que le parezcan necesarias.
El oferente es responsable del funcionamiento de las fórmulas.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</si>
</sst>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sz val="10"/>
      <color theme="0"/>
      <name val="Arial"/>
      <family val="2"/>
    </font>
    <font>
      <sz val="12"/>
      <color theme="1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thin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872">
    <xf numFmtId="170" fontId="0" fillId="0" borderId="0"/>
    <xf numFmtId="0" fontId="2" fillId="0" borderId="0"/>
    <xf numFmtId="43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41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ill="0" applyBorder="0" applyAlignment="0" applyProtection="0"/>
    <xf numFmtId="43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165" fontId="74" fillId="0" borderId="0"/>
    <xf numFmtId="165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65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43" fontId="104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</cellStyleXfs>
  <cellXfs count="135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8" applyFont="1"/>
    <xf numFmtId="0" fontId="97" fillId="0" borderId="0" xfId="47868" applyFont="1"/>
    <xf numFmtId="4" fontId="106" fillId="0" borderId="0" xfId="0" applyNumberFormat="1" applyFont="1" applyAlignment="1">
      <alignment horizontal="center"/>
    </xf>
    <xf numFmtId="4" fontId="106" fillId="0" borderId="0" xfId="0" applyNumberFormat="1" applyFont="1"/>
    <xf numFmtId="4" fontId="106" fillId="0" borderId="0" xfId="0" applyNumberFormat="1" applyFont="1" applyAlignment="1">
      <alignment horizontal="right"/>
    </xf>
    <xf numFmtId="10" fontId="106" fillId="0" borderId="0" xfId="47864" applyNumberFormat="1" applyFont="1"/>
    <xf numFmtId="0" fontId="106" fillId="0" borderId="0" xfId="47864" applyFont="1"/>
    <xf numFmtId="170" fontId="108" fillId="0" borderId="0" xfId="0" applyFont="1" applyAlignment="1">
      <alignment horizontal="left" vertical="center" indent="15"/>
    </xf>
    <xf numFmtId="170" fontId="109" fillId="0" borderId="0" xfId="0" applyFont="1" applyAlignment="1">
      <alignment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31" xfId="17901" applyFont="1" applyBorder="1"/>
    <xf numFmtId="0" fontId="23" fillId="0" borderId="0" xfId="17901" applyFont="1"/>
    <xf numFmtId="4" fontId="23" fillId="50" borderId="31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6" fillId="52" borderId="25" xfId="47865" applyFont="1" applyFill="1" applyBorder="1" applyAlignment="1">
      <alignment horizontal="center" vertical="center" wrapText="1"/>
    </xf>
    <xf numFmtId="0" fontId="116" fillId="52" borderId="25" xfId="47864" applyFont="1" applyFill="1" applyBorder="1" applyAlignment="1">
      <alignment horizontal="center" vertical="center" wrapText="1"/>
    </xf>
    <xf numFmtId="4" fontId="113" fillId="53" borderId="26" xfId="0" applyNumberFormat="1" applyFont="1" applyFill="1" applyBorder="1" applyAlignment="1">
      <alignment horizontal="center"/>
    </xf>
    <xf numFmtId="4" fontId="113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6" fillId="53" borderId="27" xfId="47864" applyFont="1" applyFill="1" applyBorder="1"/>
    <xf numFmtId="0" fontId="113" fillId="50" borderId="36" xfId="17901" applyFont="1" applyFill="1" applyBorder="1" applyAlignment="1">
      <alignment horizontal="center"/>
    </xf>
    <xf numFmtId="0" fontId="23" fillId="0" borderId="38" xfId="17901" applyFont="1" applyBorder="1" applyAlignment="1">
      <alignment horizontal="center"/>
    </xf>
    <xf numFmtId="4" fontId="23" fillId="51" borderId="38" xfId="0" applyNumberFormat="1" applyFont="1" applyFill="1" applyBorder="1" applyAlignment="1">
      <alignment horizontal="center"/>
    </xf>
    <xf numFmtId="0" fontId="23" fillId="51" borderId="38" xfId="17901" applyFont="1" applyFill="1" applyBorder="1" applyAlignment="1">
      <alignment horizontal="center"/>
    </xf>
    <xf numFmtId="0" fontId="23" fillId="0" borderId="36" xfId="17901" applyFont="1" applyBorder="1" applyAlignment="1">
      <alignment horizontal="center"/>
    </xf>
    <xf numFmtId="4" fontId="23" fillId="51" borderId="36" xfId="0" applyNumberFormat="1" applyFont="1" applyFill="1" applyBorder="1" applyAlignment="1">
      <alignment horizontal="center"/>
    </xf>
    <xf numFmtId="4" fontId="23" fillId="0" borderId="36" xfId="0" applyNumberFormat="1" applyFont="1" applyBorder="1" applyAlignment="1">
      <alignment horizontal="center"/>
    </xf>
    <xf numFmtId="4" fontId="23" fillId="0" borderId="38" xfId="0" applyNumberFormat="1" applyFont="1" applyBorder="1" applyAlignment="1">
      <alignment horizontal="center"/>
    </xf>
    <xf numFmtId="189" fontId="23" fillId="0" borderId="36" xfId="0" applyNumberFormat="1" applyFont="1" applyBorder="1" applyAlignment="1">
      <alignment horizontal="center"/>
    </xf>
    <xf numFmtId="0" fontId="23" fillId="0" borderId="36" xfId="47870" applyFont="1" applyBorder="1" applyAlignment="1">
      <alignment horizontal="center"/>
    </xf>
    <xf numFmtId="0" fontId="23" fillId="0" borderId="43" xfId="47870" applyFont="1" applyBorder="1" applyAlignment="1">
      <alignment horizontal="center"/>
    </xf>
    <xf numFmtId="0" fontId="23" fillId="0" borderId="38" xfId="47870" applyFont="1" applyBorder="1" applyAlignment="1">
      <alignment horizontal="center"/>
    </xf>
    <xf numFmtId="0" fontId="23" fillId="0" borderId="41" xfId="47870" applyFont="1" applyBorder="1" applyAlignment="1">
      <alignment horizontal="center"/>
    </xf>
    <xf numFmtId="4" fontId="23" fillId="0" borderId="44" xfId="17901" applyNumberFormat="1" applyFont="1" applyBorder="1" applyAlignment="1">
      <alignment horizontal="center"/>
    </xf>
    <xf numFmtId="4" fontId="113" fillId="54" borderId="26" xfId="0" applyNumberFormat="1" applyFont="1" applyFill="1" applyBorder="1" applyAlignment="1">
      <alignment horizontal="center"/>
    </xf>
    <xf numFmtId="4" fontId="113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06" fillId="54" borderId="27" xfId="47864" applyFont="1" applyFill="1" applyBorder="1"/>
    <xf numFmtId="0" fontId="113" fillId="55" borderId="36" xfId="17901" applyFont="1" applyFill="1" applyBorder="1" applyAlignment="1">
      <alignment horizontal="center"/>
    </xf>
    <xf numFmtId="3" fontId="23" fillId="55" borderId="31" xfId="47842" applyNumberFormat="1" applyFont="1" applyFill="1" applyBorder="1" applyAlignment="1">
      <alignment horizontal="right"/>
    </xf>
    <xf numFmtId="207" fontId="106" fillId="55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7" fontId="106" fillId="50" borderId="31" xfId="47864" applyNumberFormat="1" applyFont="1" applyFill="1" applyBorder="1" applyAlignment="1">
      <alignment horizontal="right" indent="1"/>
    </xf>
    <xf numFmtId="3" fontId="113" fillId="53" borderId="26" xfId="0" applyNumberFormat="1" applyFont="1" applyFill="1" applyBorder="1" applyAlignment="1">
      <alignment horizontal="center"/>
    </xf>
    <xf numFmtId="2" fontId="105" fillId="53" borderId="27" xfId="47864" applyNumberFormat="1" applyFont="1" applyFill="1" applyBorder="1" applyAlignment="1">
      <alignment horizontal="center"/>
    </xf>
    <xf numFmtId="4" fontId="105" fillId="53" borderId="27" xfId="47864" applyNumberFormat="1" applyFont="1" applyFill="1" applyBorder="1" applyAlignment="1">
      <alignment horizontal="center"/>
    </xf>
    <xf numFmtId="4" fontId="23" fillId="0" borderId="37" xfId="47842" applyNumberFormat="1" applyFont="1" applyFill="1" applyBorder="1" applyAlignment="1">
      <alignment horizontal="center"/>
    </xf>
    <xf numFmtId="0" fontId="113" fillId="50" borderId="32" xfId="17901" applyFont="1" applyFill="1" applyBorder="1"/>
    <xf numFmtId="0" fontId="23" fillId="0" borderId="54" xfId="17901" applyFont="1" applyBorder="1"/>
    <xf numFmtId="4" fontId="23" fillId="0" borderId="32" xfId="0" applyNumberFormat="1" applyFont="1" applyBorder="1"/>
    <xf numFmtId="0" fontId="23" fillId="0" borderId="55" xfId="17901" applyFont="1" applyBorder="1"/>
    <xf numFmtId="4" fontId="23" fillId="0" borderId="54" xfId="0" applyNumberFormat="1" applyFont="1" applyBorder="1"/>
    <xf numFmtId="4" fontId="23" fillId="51" borderId="54" xfId="0" applyNumberFormat="1" applyFont="1" applyFill="1" applyBorder="1"/>
    <xf numFmtId="0" fontId="23" fillId="51" borderId="54" xfId="17901" applyFont="1" applyFill="1" applyBorder="1"/>
    <xf numFmtId="4" fontId="23" fillId="0" borderId="34" xfId="0" applyNumberFormat="1" applyFont="1" applyBorder="1"/>
    <xf numFmtId="0" fontId="113" fillId="55" borderId="32" xfId="17901" applyFont="1" applyFill="1" applyBorder="1"/>
    <xf numFmtId="0" fontId="101" fillId="50" borderId="32" xfId="17901" applyFont="1" applyFill="1" applyBorder="1"/>
    <xf numFmtId="4" fontId="113" fillId="50" borderId="32" xfId="0" applyNumberFormat="1" applyFont="1" applyFill="1" applyBorder="1" applyAlignment="1">
      <alignment horizontal="left"/>
    </xf>
    <xf numFmtId="4" fontId="23" fillId="0" borderId="54" xfId="0" applyNumberFormat="1" applyFont="1" applyBorder="1" applyAlignment="1">
      <alignment horizontal="left"/>
    </xf>
    <xf numFmtId="0" fontId="23" fillId="0" borderId="32" xfId="47870" applyFont="1" applyBorder="1"/>
    <xf numFmtId="0" fontId="23" fillId="0" borderId="54" xfId="47870" applyFont="1" applyBorder="1"/>
    <xf numFmtId="0" fontId="23" fillId="0" borderId="46" xfId="17901" applyFont="1" applyBorder="1"/>
    <xf numFmtId="4" fontId="23" fillId="0" borderId="39" xfId="0" applyNumberFormat="1" applyFont="1" applyBorder="1" applyAlignment="1">
      <alignment horizontal="center"/>
    </xf>
    <xf numFmtId="4" fontId="23" fillId="0" borderId="57" xfId="0" applyNumberFormat="1" applyFont="1" applyBorder="1" applyAlignment="1">
      <alignment horizontal="center"/>
    </xf>
    <xf numFmtId="0" fontId="23" fillId="55" borderId="41" xfId="17901" applyFont="1" applyFill="1" applyBorder="1" applyAlignment="1">
      <alignment horizontal="center"/>
    </xf>
    <xf numFmtId="0" fontId="23" fillId="50" borderId="48" xfId="17901" applyFont="1" applyFill="1" applyBorder="1" applyAlignment="1">
      <alignment horizontal="center"/>
    </xf>
    <xf numFmtId="4" fontId="23" fillId="50" borderId="41" xfId="0" applyNumberFormat="1" applyFont="1" applyFill="1" applyBorder="1" applyAlignment="1">
      <alignment horizontal="center"/>
    </xf>
    <xf numFmtId="4" fontId="23" fillId="50" borderId="43" xfId="0" applyNumberFormat="1" applyFont="1" applyFill="1" applyBorder="1" applyAlignment="1">
      <alignment horizontal="center"/>
    </xf>
    <xf numFmtId="0" fontId="23" fillId="0" borderId="59" xfId="17901" applyFont="1" applyBorder="1" applyAlignment="1">
      <alignment horizontal="center"/>
    </xf>
    <xf numFmtId="4" fontId="23" fillId="50" borderId="53" xfId="0" applyNumberFormat="1" applyFont="1" applyFill="1" applyBorder="1" applyAlignment="1">
      <alignment horizontal="right"/>
    </xf>
    <xf numFmtId="2" fontId="106" fillId="55" borderId="42" xfId="47864" applyNumberFormat="1" applyFont="1" applyFill="1" applyBorder="1" applyAlignment="1">
      <alignment horizontal="right" indent="1"/>
    </xf>
    <xf numFmtId="0" fontId="23" fillId="50" borderId="41" xfId="17901" applyFont="1" applyFill="1" applyBorder="1" applyAlignment="1">
      <alignment horizontal="center"/>
    </xf>
    <xf numFmtId="2" fontId="106" fillId="50" borderId="42" xfId="47864" applyNumberFormat="1" applyFont="1" applyFill="1" applyBorder="1" applyAlignment="1">
      <alignment horizontal="right" indent="1"/>
    </xf>
    <xf numFmtId="0" fontId="23" fillId="55" borderId="58" xfId="17901" applyFont="1" applyFill="1" applyBorder="1" applyAlignment="1">
      <alignment horizontal="center"/>
    </xf>
    <xf numFmtId="3" fontId="23" fillId="55" borderId="33" xfId="47842" applyNumberFormat="1" applyFont="1" applyFill="1" applyBorder="1" applyAlignment="1">
      <alignment horizontal="right"/>
    </xf>
    <xf numFmtId="207" fontId="106" fillId="55" borderId="33" xfId="47864" applyNumberFormat="1" applyFont="1" applyFill="1" applyBorder="1" applyAlignment="1">
      <alignment horizontal="right" indent="1"/>
    </xf>
    <xf numFmtId="2" fontId="106" fillId="55" borderId="40" xfId="47864" applyNumberFormat="1" applyFont="1" applyFill="1" applyBorder="1" applyAlignment="1">
      <alignment horizontal="right" indent="1"/>
    </xf>
    <xf numFmtId="2" fontId="23" fillId="51" borderId="38" xfId="17901" applyNumberFormat="1" applyFont="1" applyFill="1" applyBorder="1" applyAlignment="1">
      <alignment horizontal="center"/>
    </xf>
    <xf numFmtId="2" fontId="113" fillId="55" borderId="36" xfId="17901" applyNumberFormat="1" applyFont="1" applyFill="1" applyBorder="1" applyAlignment="1">
      <alignment horizontal="center"/>
    </xf>
    <xf numFmtId="189" fontId="113" fillId="50" borderId="36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06" fillId="55" borderId="40" xfId="47864" applyNumberFormat="1" applyFont="1" applyFill="1" applyBorder="1" applyAlignment="1">
      <alignment horizontal="right"/>
    </xf>
    <xf numFmtId="0" fontId="113" fillId="55" borderId="52" xfId="17901" applyFont="1" applyFill="1" applyBorder="1"/>
    <xf numFmtId="0" fontId="23" fillId="0" borderId="60" xfId="17901" applyFont="1" applyBorder="1"/>
    <xf numFmtId="189" fontId="23" fillId="0" borderId="36" xfId="17901" applyNumberFormat="1" applyFont="1" applyBorder="1" applyAlignment="1">
      <alignment horizontal="center"/>
    </xf>
    <xf numFmtId="4" fontId="23" fillId="0" borderId="45" xfId="47842" applyNumberFormat="1" applyFont="1" applyFill="1" applyBorder="1" applyAlignment="1">
      <alignment horizontal="center"/>
    </xf>
    <xf numFmtId="4" fontId="23" fillId="0" borderId="47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4" fontId="6" fillId="0" borderId="0" xfId="0" applyNumberFormat="1" applyFont="1"/>
    <xf numFmtId="0" fontId="118" fillId="0" borderId="32" xfId="47870" applyFont="1" applyBorder="1"/>
    <xf numFmtId="170" fontId="108" fillId="0" borderId="0" xfId="0" applyFont="1" applyAlignment="1">
      <alignment horizontal="left" vertical="center" indent="6"/>
    </xf>
    <xf numFmtId="170" fontId="110" fillId="0" borderId="0" xfId="0" applyFont="1" applyAlignment="1">
      <alignment vertical="center"/>
    </xf>
    <xf numFmtId="170" fontId="111" fillId="0" borderId="0" xfId="0" applyFont="1" applyAlignment="1">
      <alignment vertical="center"/>
    </xf>
    <xf numFmtId="170" fontId="108" fillId="0" borderId="0" xfId="0" applyFont="1" applyAlignment="1">
      <alignment vertical="center"/>
    </xf>
    <xf numFmtId="170" fontId="82" fillId="0" borderId="0" xfId="0" applyFont="1" applyAlignment="1">
      <alignment vertical="center"/>
    </xf>
    <xf numFmtId="170" fontId="108" fillId="0" borderId="0" xfId="0" applyFont="1" applyAlignment="1">
      <alignment horizontal="left" vertical="center" indent="9"/>
    </xf>
    <xf numFmtId="170" fontId="115" fillId="0" borderId="0" xfId="0" applyFont="1" applyAlignment="1">
      <alignment vertical="center" wrapText="1"/>
    </xf>
    <xf numFmtId="170" fontId="117" fillId="0" borderId="0" xfId="0" applyFont="1" applyAlignment="1">
      <alignment vertical="center" wrapText="1"/>
    </xf>
    <xf numFmtId="4" fontId="114" fillId="51" borderId="50" xfId="0" applyNumberFormat="1" applyFont="1" applyFill="1" applyBorder="1" applyAlignment="1">
      <alignment horizontal="center" vertical="center"/>
    </xf>
    <xf numFmtId="4" fontId="114" fillId="51" borderId="35" xfId="0" applyNumberFormat="1" applyFont="1" applyFill="1" applyBorder="1" applyAlignment="1">
      <alignment horizontal="center" vertical="center"/>
    </xf>
    <xf numFmtId="170" fontId="0" fillId="0" borderId="49" xfId="0" applyBorder="1"/>
    <xf numFmtId="170" fontId="115" fillId="52" borderId="51" xfId="0" applyFont="1" applyFill="1" applyBorder="1" applyAlignment="1">
      <alignment horizontal="left" vertical="center" wrapText="1"/>
    </xf>
    <xf numFmtId="170" fontId="115" fillId="52" borderId="61" xfId="0" applyFont="1" applyFill="1" applyBorder="1" applyAlignment="1">
      <alignment horizontal="left" vertical="center" wrapText="1"/>
    </xf>
    <xf numFmtId="170" fontId="115" fillId="52" borderId="62" xfId="0" applyFont="1" applyFill="1" applyBorder="1" applyAlignment="1">
      <alignment horizontal="left" vertical="center" wrapText="1"/>
    </xf>
    <xf numFmtId="1" fontId="106" fillId="53" borderId="28" xfId="47864" applyNumberFormat="1" applyFont="1" applyFill="1" applyBorder="1" applyAlignment="1">
      <alignment horizontal="right"/>
    </xf>
    <xf numFmtId="1" fontId="106" fillId="55" borderId="40" xfId="47864" applyNumberFormat="1" applyFont="1" applyFill="1" applyBorder="1" applyAlignment="1">
      <alignment horizontal="right" indent="1"/>
    </xf>
    <xf numFmtId="1" fontId="23" fillId="0" borderId="52" xfId="47864" applyNumberFormat="1" applyFont="1" applyBorder="1" applyAlignment="1">
      <alignment horizontal="right" indent="1"/>
    </xf>
    <xf numFmtId="1" fontId="106" fillId="53" borderId="28" xfId="47864" applyNumberFormat="1" applyFont="1" applyFill="1" applyBorder="1"/>
    <xf numFmtId="1" fontId="106" fillId="0" borderId="52" xfId="47864" applyNumberFormat="1" applyFont="1" applyBorder="1" applyAlignment="1">
      <alignment horizontal="right" indent="1"/>
    </xf>
    <xf numFmtId="1" fontId="106" fillId="51" borderId="52" xfId="47864" applyNumberFormat="1" applyFont="1" applyFill="1" applyBorder="1" applyAlignment="1">
      <alignment horizontal="right" indent="1"/>
    </xf>
    <xf numFmtId="1" fontId="106" fillId="0" borderId="37" xfId="47864" applyNumberFormat="1" applyFont="1" applyBorder="1" applyAlignment="1">
      <alignment horizontal="right" indent="1"/>
    </xf>
    <xf numFmtId="1" fontId="106" fillId="54" borderId="28" xfId="47864" applyNumberFormat="1" applyFont="1" applyFill="1" applyBorder="1"/>
    <xf numFmtId="1" fontId="106" fillId="50" borderId="40" xfId="47864" applyNumberFormat="1" applyFont="1" applyFill="1" applyBorder="1" applyAlignment="1">
      <alignment horizontal="right" indent="1"/>
    </xf>
    <xf numFmtId="1" fontId="106" fillId="50" borderId="56" xfId="47864" applyNumberFormat="1" applyFont="1" applyFill="1" applyBorder="1" applyAlignment="1">
      <alignment horizontal="right" indent="1"/>
    </xf>
    <xf numFmtId="1" fontId="106" fillId="55" borderId="56" xfId="47864" applyNumberFormat="1" applyFont="1" applyFill="1" applyBorder="1" applyAlignment="1">
      <alignment horizontal="right" indent="1"/>
    </xf>
    <xf numFmtId="1" fontId="107" fillId="50" borderId="56" xfId="47864" applyNumberFormat="1" applyFont="1" applyFill="1" applyBorder="1"/>
    <xf numFmtId="1" fontId="107" fillId="0" borderId="37" xfId="47864" applyNumberFormat="1" applyFont="1" applyBorder="1"/>
    <xf numFmtId="1" fontId="107" fillId="0" borderId="52" xfId="47864" applyNumberFormat="1" applyFont="1" applyBorder="1"/>
    <xf numFmtId="1" fontId="112" fillId="0" borderId="52" xfId="47864" applyNumberFormat="1" applyFont="1" applyBorder="1" applyAlignment="1">
      <alignment horizontal="center"/>
    </xf>
    <xf numFmtId="1" fontId="112" fillId="0" borderId="47" xfId="47864" applyNumberFormat="1" applyFont="1" applyBorder="1" applyAlignment="1">
      <alignment horizontal="center"/>
    </xf>
    <xf numFmtId="1" fontId="105" fillId="56" borderId="30" xfId="47864" applyNumberFormat="1" applyFont="1" applyFill="1" applyBorder="1" applyAlignment="1">
      <alignment horizontal="right"/>
    </xf>
    <xf numFmtId="4" fontId="97" fillId="0" borderId="63" xfId="0" applyNumberFormat="1" applyFont="1" applyBorder="1" applyAlignment="1">
      <alignment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6"/>
  <sheetViews>
    <sheetView showGridLines="0" tabSelected="1" topLeftCell="A3" zoomScale="80" zoomScaleNormal="80" workbookViewId="0">
      <selection activeCell="C15" sqref="C15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68.28515625" style="2" customWidth="1"/>
    <col min="4" max="4" width="15.5703125" style="1" customWidth="1"/>
    <col min="5" max="5" width="13.5703125" style="3" customWidth="1"/>
    <col min="6" max="6" width="17.5703125" style="2" customWidth="1"/>
    <col min="7" max="7" width="19.85546875" style="2" customWidth="1"/>
    <col min="8" max="8" width="17.28515625" style="2" customWidth="1"/>
    <col min="9" max="16384" width="11.42578125" style="2"/>
  </cols>
  <sheetData>
    <row r="1" spans="1:11" ht="20.25" customHeight="1" thickBot="1">
      <c r="A1" s="13"/>
      <c r="B1" s="14"/>
      <c r="C1" s="13"/>
      <c r="D1" s="14"/>
      <c r="E1" s="15"/>
      <c r="F1" s="13"/>
      <c r="G1" s="13"/>
      <c r="H1" s="13"/>
    </row>
    <row r="2" spans="1:11" ht="99.75" customHeight="1" thickBot="1">
      <c r="A2" s="13"/>
      <c r="B2" s="111"/>
      <c r="C2" s="112"/>
      <c r="D2" s="112"/>
      <c r="E2" s="112"/>
      <c r="F2" s="112"/>
      <c r="G2" s="112"/>
      <c r="H2" s="113"/>
    </row>
    <row r="3" spans="1:11" ht="189" customHeight="1" thickBot="1">
      <c r="B3" s="114" t="s">
        <v>113</v>
      </c>
      <c r="C3" s="115"/>
      <c r="D3" s="115"/>
      <c r="E3" s="115"/>
      <c r="F3" s="115"/>
      <c r="G3" s="115"/>
      <c r="H3" s="116"/>
      <c r="I3" s="109"/>
      <c r="J3" s="110"/>
      <c r="K3" s="110"/>
    </row>
    <row r="4" spans="1:11" ht="66.75" customHeight="1" thickBot="1">
      <c r="B4" s="24" t="s">
        <v>1</v>
      </c>
      <c r="C4" s="24" t="s">
        <v>8</v>
      </c>
      <c r="D4" s="24" t="s">
        <v>6</v>
      </c>
      <c r="E4" s="24" t="s">
        <v>7</v>
      </c>
      <c r="F4" s="25" t="s">
        <v>21</v>
      </c>
      <c r="G4" s="25" t="s">
        <v>50</v>
      </c>
      <c r="H4" s="25" t="s">
        <v>39</v>
      </c>
    </row>
    <row r="5" spans="1:11" ht="19.5" thickBot="1">
      <c r="B5" s="26" t="s">
        <v>24</v>
      </c>
      <c r="C5" s="27" t="s">
        <v>30</v>
      </c>
      <c r="D5" s="28"/>
      <c r="E5" s="29"/>
      <c r="F5" s="30"/>
      <c r="G5" s="57"/>
      <c r="H5" s="117">
        <f>+G6</f>
        <v>0</v>
      </c>
    </row>
    <row r="6" spans="1:11" ht="18.75">
      <c r="B6" s="50" t="s">
        <v>12</v>
      </c>
      <c r="C6" s="68" t="s">
        <v>16</v>
      </c>
      <c r="D6" s="86"/>
      <c r="E6" s="87"/>
      <c r="F6" s="88"/>
      <c r="G6" s="94">
        <f>SUM(G7:G8)</f>
        <v>0</v>
      </c>
      <c r="H6" s="118"/>
    </row>
    <row r="7" spans="1:11" ht="15">
      <c r="B7" s="32" t="s">
        <v>31</v>
      </c>
      <c r="C7" s="62" t="s">
        <v>103</v>
      </c>
      <c r="D7" s="32" t="s">
        <v>2</v>
      </c>
      <c r="E7" s="16"/>
      <c r="F7" s="16"/>
      <c r="G7" s="59"/>
      <c r="H7" s="119"/>
    </row>
    <row r="8" spans="1:11" ht="15.75" thickBot="1">
      <c r="B8" s="32" t="s">
        <v>104</v>
      </c>
      <c r="C8" s="96" t="s">
        <v>105</v>
      </c>
      <c r="D8" s="32" t="s">
        <v>9</v>
      </c>
      <c r="E8" s="16"/>
      <c r="F8" s="16"/>
      <c r="G8" s="59"/>
      <c r="H8" s="119"/>
      <c r="I8" s="103"/>
    </row>
    <row r="9" spans="1:11" ht="19.5" thickBot="1">
      <c r="B9" s="56" t="s">
        <v>26</v>
      </c>
      <c r="C9" s="27" t="s">
        <v>25</v>
      </c>
      <c r="D9" s="28"/>
      <c r="E9" s="29"/>
      <c r="F9" s="30"/>
      <c r="G9" s="58"/>
      <c r="H9" s="120">
        <f>SUM(G10:G10)</f>
        <v>0</v>
      </c>
      <c r="I9" s="104"/>
    </row>
    <row r="10" spans="1:11" ht="19.5" thickBot="1">
      <c r="B10" s="34">
        <v>3.1</v>
      </c>
      <c r="C10" s="65" t="s">
        <v>116</v>
      </c>
      <c r="D10" s="33" t="s">
        <v>9</v>
      </c>
      <c r="E10" s="16"/>
      <c r="F10" s="16"/>
      <c r="G10" s="59"/>
      <c r="H10" s="121"/>
      <c r="I10" s="105"/>
    </row>
    <row r="11" spans="1:11" ht="19.5" thickBot="1">
      <c r="B11" s="56" t="s">
        <v>40</v>
      </c>
      <c r="C11" s="27" t="s">
        <v>15</v>
      </c>
      <c r="D11" s="28"/>
      <c r="E11" s="29"/>
      <c r="F11" s="58"/>
      <c r="G11" s="58"/>
      <c r="H11" s="120">
        <f>SUM(G12:G17)</f>
        <v>0</v>
      </c>
      <c r="I11" s="106"/>
    </row>
    <row r="12" spans="1:11" ht="18.75">
      <c r="B12" s="34">
        <v>4.7</v>
      </c>
      <c r="C12" s="66" t="s">
        <v>27</v>
      </c>
      <c r="D12" s="34" t="s">
        <v>9</v>
      </c>
      <c r="E12" s="20"/>
      <c r="F12" s="16"/>
      <c r="G12" s="59"/>
      <c r="H12" s="122"/>
      <c r="I12" s="106"/>
    </row>
    <row r="13" spans="1:11" ht="18.75">
      <c r="B13" s="90">
        <v>4.2</v>
      </c>
      <c r="C13" s="61" t="s">
        <v>28</v>
      </c>
      <c r="D13" s="32" t="s">
        <v>9</v>
      </c>
      <c r="E13" s="16"/>
      <c r="F13" s="16"/>
      <c r="G13" s="59"/>
      <c r="H13" s="121"/>
      <c r="I13" s="107"/>
    </row>
    <row r="14" spans="1:11" ht="18.75">
      <c r="B14" s="90">
        <v>4.21</v>
      </c>
      <c r="C14" s="61" t="s">
        <v>5</v>
      </c>
      <c r="D14" s="32" t="s">
        <v>9</v>
      </c>
      <c r="E14" s="16"/>
      <c r="F14" s="16"/>
      <c r="G14" s="59"/>
      <c r="H14" s="121"/>
      <c r="I14" s="107"/>
    </row>
    <row r="15" spans="1:11" ht="18.75">
      <c r="B15" s="34">
        <v>4.22</v>
      </c>
      <c r="C15" s="61" t="s">
        <v>22</v>
      </c>
      <c r="D15" s="32" t="s">
        <v>9</v>
      </c>
      <c r="E15" s="16"/>
      <c r="F15" s="16"/>
      <c r="G15" s="59"/>
      <c r="H15" s="121"/>
      <c r="I15" s="107"/>
    </row>
    <row r="16" spans="1:11" ht="18.75">
      <c r="B16" s="34">
        <v>4.2300000000000004</v>
      </c>
      <c r="C16" s="61" t="s">
        <v>29</v>
      </c>
      <c r="D16" s="32" t="s">
        <v>9</v>
      </c>
      <c r="E16" s="16"/>
      <c r="F16" s="16"/>
      <c r="G16" s="59"/>
      <c r="H16" s="121"/>
      <c r="I16" s="107"/>
    </row>
    <row r="17" spans="2:9" ht="21" customHeight="1" thickBot="1">
      <c r="B17" s="34">
        <v>4.2699999999999996</v>
      </c>
      <c r="C17" s="61" t="s">
        <v>114</v>
      </c>
      <c r="D17" s="32" t="s">
        <v>9</v>
      </c>
      <c r="E17" s="16"/>
      <c r="F17" s="16"/>
      <c r="G17" s="59"/>
      <c r="H17" s="121"/>
      <c r="I17" s="11"/>
    </row>
    <row r="18" spans="2:9" ht="19.5" thickBot="1">
      <c r="B18" s="26" t="s">
        <v>41</v>
      </c>
      <c r="C18" s="27" t="s">
        <v>33</v>
      </c>
      <c r="D18" s="28"/>
      <c r="E18" s="29"/>
      <c r="F18" s="30"/>
      <c r="G18" s="30"/>
      <c r="H18" s="120">
        <f>G19</f>
        <v>0</v>
      </c>
      <c r="I18" s="11"/>
    </row>
    <row r="19" spans="2:9" ht="18.75">
      <c r="B19" s="50" t="s">
        <v>42</v>
      </c>
      <c r="C19" s="68" t="s">
        <v>17</v>
      </c>
      <c r="D19" s="86"/>
      <c r="E19" s="87"/>
      <c r="F19" s="88"/>
      <c r="G19" s="89">
        <f>SUM(G20:G21)</f>
        <v>0</v>
      </c>
      <c r="H19" s="118"/>
      <c r="I19" s="12"/>
    </row>
    <row r="20" spans="2:9" ht="18.75">
      <c r="B20" s="35" t="s">
        <v>43</v>
      </c>
      <c r="C20" s="62" t="s">
        <v>32</v>
      </c>
      <c r="D20" s="37" t="s">
        <v>9</v>
      </c>
      <c r="E20" s="16"/>
      <c r="F20" s="16"/>
      <c r="G20" s="59"/>
      <c r="H20" s="123"/>
      <c r="I20" s="108"/>
    </row>
    <row r="21" spans="2:9" ht="19.5" thickBot="1">
      <c r="B21" s="32" t="s">
        <v>44</v>
      </c>
      <c r="C21" s="67" t="s">
        <v>133</v>
      </c>
      <c r="D21" s="75" t="s">
        <v>9</v>
      </c>
      <c r="E21" s="16"/>
      <c r="F21" s="16"/>
      <c r="G21" s="59"/>
      <c r="H21" s="123"/>
      <c r="I21" s="108"/>
    </row>
    <row r="22" spans="2:9" ht="19.5" thickBot="1">
      <c r="B22" s="45">
        <v>8</v>
      </c>
      <c r="C22" s="46" t="s">
        <v>3</v>
      </c>
      <c r="D22" s="47"/>
      <c r="E22" s="48"/>
      <c r="F22" s="49"/>
      <c r="G22" s="49"/>
      <c r="H22" s="124">
        <f>G24</f>
        <v>0</v>
      </c>
      <c r="I22"/>
    </row>
    <row r="23" spans="2:9" ht="18.75">
      <c r="B23" s="31"/>
      <c r="C23" s="60" t="s">
        <v>35</v>
      </c>
      <c r="D23" s="84"/>
      <c r="E23" s="54"/>
      <c r="F23" s="55"/>
      <c r="G23" s="85"/>
      <c r="H23" s="125"/>
      <c r="I23"/>
    </row>
    <row r="24" spans="2:9" ht="19.5" thickBot="1">
      <c r="B24" s="35">
        <v>8.4</v>
      </c>
      <c r="C24" s="63" t="s">
        <v>115</v>
      </c>
      <c r="D24" s="38" t="s">
        <v>9</v>
      </c>
      <c r="E24" s="16"/>
      <c r="F24" s="16"/>
      <c r="G24" s="59"/>
      <c r="H24" s="123"/>
      <c r="I24"/>
    </row>
    <row r="25" spans="2:9" ht="19.5" thickBot="1">
      <c r="B25" s="45" t="s">
        <v>45</v>
      </c>
      <c r="C25" s="46" t="s">
        <v>18</v>
      </c>
      <c r="D25" s="47"/>
      <c r="E25" s="48"/>
      <c r="F25" s="49"/>
      <c r="G25" s="49"/>
      <c r="H25" s="124">
        <f>G26+G30</f>
        <v>0</v>
      </c>
      <c r="I25" s="106"/>
    </row>
    <row r="26" spans="2:9" ht="18.75">
      <c r="B26" s="50" t="s">
        <v>46</v>
      </c>
      <c r="C26" s="68" t="s">
        <v>37</v>
      </c>
      <c r="D26" s="77"/>
      <c r="E26" s="51"/>
      <c r="F26" s="52"/>
      <c r="G26" s="83"/>
      <c r="H26" s="118"/>
      <c r="I26" s="106"/>
    </row>
    <row r="27" spans="2:9" ht="18.75">
      <c r="B27" s="31" t="s">
        <v>47</v>
      </c>
      <c r="C27" s="69" t="s">
        <v>38</v>
      </c>
      <c r="D27" s="78"/>
      <c r="E27" s="54"/>
      <c r="F27" s="55"/>
      <c r="G27" s="85"/>
      <c r="H27" s="126"/>
      <c r="I27" s="106"/>
    </row>
    <row r="28" spans="2:9" ht="18.75">
      <c r="B28" s="36" t="s">
        <v>48</v>
      </c>
      <c r="C28" s="64" t="s">
        <v>36</v>
      </c>
      <c r="D28" s="76" t="s">
        <v>9</v>
      </c>
      <c r="E28" s="16"/>
      <c r="F28" s="16"/>
      <c r="G28" s="59"/>
      <c r="H28" s="121"/>
      <c r="I28"/>
    </row>
    <row r="29" spans="2:9" ht="18.75">
      <c r="B29" s="35" t="s">
        <v>49</v>
      </c>
      <c r="C29" s="17" t="s">
        <v>117</v>
      </c>
      <c r="D29" s="37" t="s">
        <v>9</v>
      </c>
      <c r="E29" s="16"/>
      <c r="F29" s="16"/>
      <c r="G29" s="59"/>
      <c r="H29" s="123"/>
      <c r="I29" s="106"/>
    </row>
    <row r="30" spans="2:9" ht="18.75">
      <c r="B30" s="91" t="s">
        <v>53</v>
      </c>
      <c r="C30" s="68" t="s">
        <v>54</v>
      </c>
      <c r="D30" s="77"/>
      <c r="E30" s="51"/>
      <c r="F30" s="52"/>
      <c r="G30" s="83"/>
      <c r="H30" s="127"/>
      <c r="I30"/>
    </row>
    <row r="31" spans="2:9" ht="21">
      <c r="B31" s="92" t="s">
        <v>55</v>
      </c>
      <c r="C31" s="70" t="s">
        <v>19</v>
      </c>
      <c r="D31" s="79"/>
      <c r="E31" s="19"/>
      <c r="F31" s="93"/>
      <c r="G31" s="85"/>
      <c r="H31" s="128"/>
      <c r="I31"/>
    </row>
    <row r="32" spans="2:9" ht="18.75">
      <c r="B32" s="39" t="s">
        <v>57</v>
      </c>
      <c r="C32" s="17" t="s">
        <v>118</v>
      </c>
      <c r="D32" s="38" t="s">
        <v>9</v>
      </c>
      <c r="E32" s="16"/>
      <c r="F32" s="16"/>
      <c r="G32" s="59"/>
      <c r="H32" s="123"/>
      <c r="I32"/>
    </row>
    <row r="33" spans="2:14" ht="18.75">
      <c r="B33" s="92" t="s">
        <v>56</v>
      </c>
      <c r="C33" s="70" t="s">
        <v>20</v>
      </c>
      <c r="D33" s="80"/>
      <c r="E33" s="82"/>
      <c r="F33" s="55"/>
      <c r="G33" s="85"/>
      <c r="H33" s="126"/>
      <c r="I33"/>
      <c r="N33" s="11"/>
    </row>
    <row r="34" spans="2:14" ht="19.5" thickBot="1">
      <c r="B34" s="32" t="s">
        <v>58</v>
      </c>
      <c r="C34" s="17" t="s">
        <v>119</v>
      </c>
      <c r="D34" s="38" t="s">
        <v>9</v>
      </c>
      <c r="E34" s="16"/>
      <c r="F34" s="16"/>
      <c r="G34" s="59"/>
      <c r="H34" s="123"/>
      <c r="I34"/>
      <c r="N34" s="11"/>
    </row>
    <row r="35" spans="2:14" ht="19.5" thickBot="1">
      <c r="B35" s="45" t="s">
        <v>51</v>
      </c>
      <c r="C35" s="46" t="s">
        <v>61</v>
      </c>
      <c r="D35" s="47"/>
      <c r="E35" s="48"/>
      <c r="F35" s="49"/>
      <c r="G35" s="49"/>
      <c r="H35" s="124">
        <f>G36</f>
        <v>0</v>
      </c>
      <c r="N35" s="11"/>
    </row>
    <row r="36" spans="2:14" ht="18.75">
      <c r="B36" s="91" t="s">
        <v>52</v>
      </c>
      <c r="C36" s="68" t="s">
        <v>60</v>
      </c>
      <c r="D36" s="77"/>
      <c r="E36" s="51"/>
      <c r="F36" s="52"/>
      <c r="G36" s="83">
        <f>SUM(G37:G38)</f>
        <v>0</v>
      </c>
      <c r="H36" s="127"/>
      <c r="I36" s="11"/>
      <c r="J36"/>
      <c r="N36" s="12"/>
    </row>
    <row r="37" spans="2:14" ht="21">
      <c r="B37" s="38" t="s">
        <v>23</v>
      </c>
      <c r="C37" s="64" t="s">
        <v>120</v>
      </c>
      <c r="D37" s="38" t="s">
        <v>9</v>
      </c>
      <c r="E37" s="16"/>
      <c r="F37" s="16"/>
      <c r="G37" s="59"/>
      <c r="H37" s="129"/>
      <c r="I37" s="107"/>
      <c r="J37"/>
      <c r="N37" s="12"/>
    </row>
    <row r="38" spans="2:14" ht="21.75" thickBot="1">
      <c r="B38" s="38" t="s">
        <v>101</v>
      </c>
      <c r="C38" s="71" t="s">
        <v>100</v>
      </c>
      <c r="D38" s="38" t="s">
        <v>9</v>
      </c>
      <c r="E38" s="16"/>
      <c r="F38" s="16"/>
      <c r="G38" s="59"/>
      <c r="H38" s="130"/>
      <c r="I38" s="11"/>
      <c r="J38"/>
      <c r="N38" s="11"/>
    </row>
    <row r="39" spans="2:14" ht="19.5" thickBot="1">
      <c r="B39" s="45" t="s">
        <v>59</v>
      </c>
      <c r="C39" s="46" t="s">
        <v>4</v>
      </c>
      <c r="D39" s="47"/>
      <c r="E39" s="48"/>
      <c r="F39" s="49"/>
      <c r="G39" s="49"/>
      <c r="H39" s="124">
        <f>SUM(G40:G42)</f>
        <v>0</v>
      </c>
      <c r="I39" s="11"/>
      <c r="J39"/>
      <c r="N39" s="11"/>
    </row>
    <row r="40" spans="2:14" ht="18.75">
      <c r="B40" s="35">
        <v>12.1</v>
      </c>
      <c r="C40" s="62" t="s">
        <v>122</v>
      </c>
      <c r="D40" s="37" t="s">
        <v>2</v>
      </c>
      <c r="E40" s="16"/>
      <c r="F40" s="16"/>
      <c r="G40" s="59"/>
      <c r="H40" s="123"/>
      <c r="I40" s="11"/>
      <c r="J40"/>
      <c r="N40" s="11"/>
    </row>
    <row r="41" spans="2:14" ht="18.75">
      <c r="B41" s="32">
        <v>12.2</v>
      </c>
      <c r="C41" s="64" t="s">
        <v>121</v>
      </c>
      <c r="D41" s="38" t="s">
        <v>2</v>
      </c>
      <c r="E41" s="16"/>
      <c r="F41" s="16"/>
      <c r="G41" s="59"/>
      <c r="H41" s="123"/>
      <c r="I41" s="11"/>
      <c r="J41"/>
      <c r="N41" s="11"/>
    </row>
    <row r="42" spans="2:14" ht="19.5" thickBot="1">
      <c r="B42" s="32">
        <v>12.2</v>
      </c>
      <c r="C42" s="64" t="s">
        <v>123</v>
      </c>
      <c r="D42" s="38" t="s">
        <v>2</v>
      </c>
      <c r="E42" s="16"/>
      <c r="F42" s="16"/>
      <c r="G42" s="59"/>
      <c r="H42" s="123"/>
      <c r="I42" s="11"/>
      <c r="J42"/>
      <c r="N42" s="11"/>
    </row>
    <row r="43" spans="2:14" ht="19.5" thickBot="1">
      <c r="B43" s="45" t="s">
        <v>62</v>
      </c>
      <c r="C43" s="46" t="s">
        <v>0</v>
      </c>
      <c r="D43" s="47"/>
      <c r="E43" s="48"/>
      <c r="F43" s="49"/>
      <c r="G43" s="49"/>
      <c r="H43" s="124">
        <f>G44</f>
        <v>0</v>
      </c>
    </row>
    <row r="44" spans="2:14" ht="18.75">
      <c r="B44" s="91" t="s">
        <v>63</v>
      </c>
      <c r="C44" s="68" t="s">
        <v>68</v>
      </c>
      <c r="D44" s="77"/>
      <c r="E44" s="51"/>
      <c r="F44" s="52"/>
      <c r="G44" s="83">
        <f>G45+G47</f>
        <v>0</v>
      </c>
      <c r="H44" s="127"/>
    </row>
    <row r="45" spans="2:14" ht="18.75">
      <c r="B45" s="31"/>
      <c r="C45" s="60" t="s">
        <v>65</v>
      </c>
      <c r="D45" s="84"/>
      <c r="E45" s="54"/>
      <c r="F45" s="55"/>
      <c r="G45" s="85">
        <f>SUM(G46:G46)</f>
        <v>0</v>
      </c>
      <c r="H45" s="126"/>
    </row>
    <row r="46" spans="2:14" ht="18.75">
      <c r="B46" s="35" t="s">
        <v>64</v>
      </c>
      <c r="C46" s="64" t="s">
        <v>124</v>
      </c>
      <c r="D46" s="38" t="s">
        <v>9</v>
      </c>
      <c r="E46" s="16"/>
      <c r="F46" s="16"/>
      <c r="G46" s="59"/>
      <c r="H46" s="123"/>
    </row>
    <row r="47" spans="2:14" ht="18.75">
      <c r="B47" s="31"/>
      <c r="C47" s="60" t="s">
        <v>66</v>
      </c>
      <c r="D47" s="84"/>
      <c r="E47" s="54"/>
      <c r="F47" s="55"/>
      <c r="G47" s="85">
        <f>SUM(G48:G48)</f>
        <v>0</v>
      </c>
      <c r="H47" s="126"/>
    </row>
    <row r="48" spans="2:14" ht="19.5" thickBot="1">
      <c r="B48" s="35" t="s">
        <v>67</v>
      </c>
      <c r="C48" s="64" t="s">
        <v>125</v>
      </c>
      <c r="D48" s="38" t="s">
        <v>9</v>
      </c>
      <c r="E48" s="16"/>
      <c r="F48" s="16"/>
      <c r="G48" s="59"/>
      <c r="H48" s="123"/>
    </row>
    <row r="49" spans="2:8" ht="19.5" thickBot="1">
      <c r="B49" s="45" t="s">
        <v>69</v>
      </c>
      <c r="C49" s="46" t="s">
        <v>10</v>
      </c>
      <c r="D49" s="47"/>
      <c r="E49" s="48"/>
      <c r="F49" s="49"/>
      <c r="G49" s="49"/>
      <c r="H49" s="124">
        <f>G50+G66+G69</f>
        <v>0</v>
      </c>
    </row>
    <row r="50" spans="2:8" ht="18.75">
      <c r="B50" s="91" t="s">
        <v>70</v>
      </c>
      <c r="C50" s="95" t="s">
        <v>72</v>
      </c>
      <c r="D50" s="77"/>
      <c r="E50" s="51"/>
      <c r="F50" s="52"/>
      <c r="G50" s="83">
        <f>SUM(G51:G65)</f>
        <v>0</v>
      </c>
      <c r="H50" s="127"/>
    </row>
    <row r="51" spans="2:8" ht="18.75">
      <c r="B51" s="40" t="s">
        <v>75</v>
      </c>
      <c r="C51" s="72" t="s">
        <v>134</v>
      </c>
      <c r="D51" s="40" t="s">
        <v>9</v>
      </c>
      <c r="E51" s="16"/>
      <c r="F51" s="16"/>
      <c r="G51" s="59"/>
      <c r="H51" s="123"/>
    </row>
    <row r="52" spans="2:8" ht="18.75">
      <c r="B52" s="40" t="s">
        <v>76</v>
      </c>
      <c r="C52" s="72" t="s">
        <v>135</v>
      </c>
      <c r="D52" s="40" t="s">
        <v>9</v>
      </c>
      <c r="E52" s="16"/>
      <c r="F52" s="16"/>
      <c r="G52" s="59"/>
      <c r="H52" s="123"/>
    </row>
    <row r="53" spans="2:8" ht="18.75">
      <c r="B53" s="40" t="s">
        <v>77</v>
      </c>
      <c r="C53" s="72" t="s">
        <v>74</v>
      </c>
      <c r="D53" s="40" t="s">
        <v>2</v>
      </c>
      <c r="E53" s="16"/>
      <c r="F53" s="16"/>
      <c r="G53" s="59"/>
      <c r="H53" s="123"/>
    </row>
    <row r="54" spans="2:8" ht="18.75">
      <c r="B54" s="40" t="s">
        <v>78</v>
      </c>
      <c r="C54" s="72" t="s">
        <v>136</v>
      </c>
      <c r="D54" s="40" t="s">
        <v>9</v>
      </c>
      <c r="E54" s="16"/>
      <c r="F54" s="16"/>
      <c r="G54" s="59"/>
      <c r="H54" s="123"/>
    </row>
    <row r="55" spans="2:8" ht="18.75">
      <c r="B55" s="40" t="s">
        <v>79</v>
      </c>
      <c r="C55" s="72" t="s">
        <v>137</v>
      </c>
      <c r="D55" s="40" t="s">
        <v>9</v>
      </c>
      <c r="E55" s="16"/>
      <c r="F55" s="16"/>
      <c r="G55" s="59"/>
      <c r="H55" s="123"/>
    </row>
    <row r="56" spans="2:8" ht="18.75">
      <c r="B56" s="40" t="s">
        <v>80</v>
      </c>
      <c r="C56" s="72" t="s">
        <v>138</v>
      </c>
      <c r="D56" s="40" t="s">
        <v>9</v>
      </c>
      <c r="E56" s="16"/>
      <c r="F56" s="16"/>
      <c r="G56" s="59"/>
      <c r="H56" s="123"/>
    </row>
    <row r="57" spans="2:8" ht="18.75">
      <c r="B57" s="40" t="s">
        <v>81</v>
      </c>
      <c r="C57" s="72" t="s">
        <v>139</v>
      </c>
      <c r="D57" s="40" t="s">
        <v>9</v>
      </c>
      <c r="E57" s="16"/>
      <c r="F57" s="16"/>
      <c r="G57" s="59"/>
      <c r="H57" s="123"/>
    </row>
    <row r="58" spans="2:8" ht="18.75">
      <c r="B58" s="40" t="s">
        <v>82</v>
      </c>
      <c r="C58" s="72" t="s">
        <v>140</v>
      </c>
      <c r="D58" s="40" t="s">
        <v>9</v>
      </c>
      <c r="E58" s="16"/>
      <c r="F58" s="16"/>
      <c r="G58" s="59"/>
      <c r="H58" s="123"/>
    </row>
    <row r="59" spans="2:8" ht="18.75">
      <c r="B59" s="40" t="s">
        <v>83</v>
      </c>
      <c r="C59" s="102" t="s">
        <v>126</v>
      </c>
      <c r="D59" s="40" t="s">
        <v>2</v>
      </c>
      <c r="E59" s="16"/>
      <c r="F59" s="16"/>
      <c r="G59" s="59"/>
      <c r="H59" s="123"/>
    </row>
    <row r="60" spans="2:8" ht="18.75">
      <c r="B60" s="40" t="s">
        <v>84</v>
      </c>
      <c r="C60" s="72" t="s">
        <v>141</v>
      </c>
      <c r="D60" s="40" t="s">
        <v>34</v>
      </c>
      <c r="E60" s="16"/>
      <c r="F60" s="16"/>
      <c r="G60" s="59"/>
      <c r="H60" s="123"/>
    </row>
    <row r="61" spans="2:8" ht="18.75">
      <c r="B61" s="40" t="s">
        <v>85</v>
      </c>
      <c r="C61" s="72" t="s">
        <v>142</v>
      </c>
      <c r="D61" s="40" t="s">
        <v>34</v>
      </c>
      <c r="E61" s="16"/>
      <c r="F61" s="16"/>
      <c r="G61" s="59"/>
      <c r="H61" s="123"/>
    </row>
    <row r="62" spans="2:8" ht="18.75">
      <c r="B62" s="40" t="s">
        <v>86</v>
      </c>
      <c r="C62" s="73" t="s">
        <v>143</v>
      </c>
      <c r="D62" s="38" t="s">
        <v>9</v>
      </c>
      <c r="E62" s="16"/>
      <c r="F62" s="16"/>
      <c r="G62" s="59"/>
      <c r="H62" s="121"/>
    </row>
    <row r="63" spans="2:8" ht="18.75">
      <c r="B63" s="40" t="s">
        <v>87</v>
      </c>
      <c r="C63" s="73" t="s">
        <v>144</v>
      </c>
      <c r="D63" s="38" t="s">
        <v>9</v>
      </c>
      <c r="E63" s="16"/>
      <c r="F63" s="16"/>
      <c r="G63" s="59"/>
      <c r="H63" s="123"/>
    </row>
    <row r="64" spans="2:8" ht="18.75">
      <c r="B64" s="40" t="s">
        <v>88</v>
      </c>
      <c r="C64" s="73" t="s">
        <v>127</v>
      </c>
      <c r="D64" s="38" t="s">
        <v>2</v>
      </c>
      <c r="E64" s="16"/>
      <c r="F64" s="16"/>
      <c r="G64" s="59"/>
      <c r="H64" s="123"/>
    </row>
    <row r="65" spans="2:8" ht="18.75">
      <c r="B65" s="43" t="s">
        <v>128</v>
      </c>
      <c r="C65" s="73" t="s">
        <v>129</v>
      </c>
      <c r="D65" s="38" t="s">
        <v>9</v>
      </c>
      <c r="E65" s="16"/>
      <c r="F65" s="16"/>
      <c r="G65" s="59"/>
      <c r="H65" s="123"/>
    </row>
    <row r="66" spans="2:8" ht="18.75">
      <c r="B66" s="91" t="s">
        <v>71</v>
      </c>
      <c r="C66" s="95" t="s">
        <v>73</v>
      </c>
      <c r="D66" s="77"/>
      <c r="E66" s="51"/>
      <c r="F66" s="52"/>
      <c r="G66" s="83">
        <f>SUM(G67:G68)</f>
        <v>0</v>
      </c>
      <c r="H66" s="127"/>
    </row>
    <row r="67" spans="2:8" ht="18.75">
      <c r="B67" s="41" t="s">
        <v>89</v>
      </c>
      <c r="C67" s="72" t="s">
        <v>13</v>
      </c>
      <c r="D67" s="40" t="s">
        <v>9</v>
      </c>
      <c r="E67" s="16"/>
      <c r="F67" s="16"/>
      <c r="G67" s="59"/>
      <c r="H67" s="123"/>
    </row>
    <row r="68" spans="2:8" ht="18.75">
      <c r="B68" s="41" t="s">
        <v>90</v>
      </c>
      <c r="C68" s="72" t="s">
        <v>130</v>
      </c>
      <c r="D68" s="40" t="s">
        <v>9</v>
      </c>
      <c r="E68" s="16"/>
      <c r="F68" s="16"/>
      <c r="G68" s="59"/>
      <c r="H68" s="123"/>
    </row>
    <row r="69" spans="2:8" ht="18.75">
      <c r="B69" s="91" t="s">
        <v>91</v>
      </c>
      <c r="C69" s="95" t="s">
        <v>92</v>
      </c>
      <c r="D69" s="77"/>
      <c r="E69" s="51"/>
      <c r="F69" s="52"/>
      <c r="G69" s="83">
        <f>SUM(G70:G73)</f>
        <v>0</v>
      </c>
      <c r="H69" s="127"/>
    </row>
    <row r="70" spans="2:8" ht="18.75">
      <c r="B70" s="42" t="s">
        <v>95</v>
      </c>
      <c r="C70" s="73" t="s">
        <v>131</v>
      </c>
      <c r="D70" s="42" t="s">
        <v>2</v>
      </c>
      <c r="E70" s="16"/>
      <c r="F70" s="16"/>
      <c r="G70" s="59"/>
      <c r="H70" s="123"/>
    </row>
    <row r="71" spans="2:8" ht="18.75">
      <c r="B71" s="42" t="s">
        <v>96</v>
      </c>
      <c r="C71" s="73" t="s">
        <v>93</v>
      </c>
      <c r="D71" s="42" t="s">
        <v>2</v>
      </c>
      <c r="E71" s="16"/>
      <c r="F71" s="16"/>
      <c r="G71" s="59"/>
      <c r="H71" s="123"/>
    </row>
    <row r="72" spans="2:8" ht="18.75">
      <c r="B72" s="42" t="s">
        <v>97</v>
      </c>
      <c r="C72" s="73" t="s">
        <v>94</v>
      </c>
      <c r="D72" s="42" t="s">
        <v>2</v>
      </c>
      <c r="E72" s="16"/>
      <c r="F72" s="16"/>
      <c r="G72" s="59"/>
      <c r="H72" s="123"/>
    </row>
    <row r="73" spans="2:8" ht="19.5" thickBot="1">
      <c r="B73" s="42" t="s">
        <v>98</v>
      </c>
      <c r="C73" s="73" t="s">
        <v>112</v>
      </c>
      <c r="D73" s="42" t="s">
        <v>2</v>
      </c>
      <c r="E73" s="16"/>
      <c r="F73" s="16"/>
      <c r="G73" s="59"/>
      <c r="H73" s="123"/>
    </row>
    <row r="74" spans="2:8" ht="19.5" thickBot="1">
      <c r="B74" s="45" t="s">
        <v>99</v>
      </c>
      <c r="C74" s="46" t="s">
        <v>11</v>
      </c>
      <c r="D74" s="47"/>
      <c r="E74" s="48"/>
      <c r="F74" s="49"/>
      <c r="G74" s="49"/>
      <c r="H74" s="124">
        <f>SUM(G75:G75)</f>
        <v>0</v>
      </c>
    </row>
    <row r="75" spans="2:8" ht="19.5" thickBot="1">
      <c r="B75" s="35">
        <v>21.22</v>
      </c>
      <c r="C75" s="61" t="s">
        <v>132</v>
      </c>
      <c r="D75" s="35" t="s">
        <v>9</v>
      </c>
      <c r="E75" s="16"/>
      <c r="F75" s="16"/>
      <c r="G75" s="59"/>
      <c r="H75" s="123"/>
    </row>
    <row r="76" spans="2:8" ht="19.5" thickBot="1">
      <c r="B76" s="45" t="s">
        <v>110</v>
      </c>
      <c r="C76" s="46" t="s">
        <v>14</v>
      </c>
      <c r="D76" s="47"/>
      <c r="E76" s="48"/>
      <c r="F76" s="49"/>
      <c r="G76" s="49"/>
      <c r="H76" s="124">
        <f>SUM(G77:G82)</f>
        <v>0</v>
      </c>
    </row>
    <row r="77" spans="2:8" ht="18.75">
      <c r="B77" s="97">
        <v>26.1</v>
      </c>
      <c r="C77" s="96" t="s">
        <v>102</v>
      </c>
      <c r="D77" s="32" t="s">
        <v>9</v>
      </c>
      <c r="E77" s="16"/>
      <c r="F77" s="16"/>
      <c r="G77" s="59"/>
      <c r="H77" s="131"/>
    </row>
    <row r="78" spans="2:8" ht="18.75">
      <c r="B78" s="35">
        <v>26.2</v>
      </c>
      <c r="C78" s="96" t="s">
        <v>107</v>
      </c>
      <c r="D78" s="32" t="s">
        <v>9</v>
      </c>
      <c r="E78" s="53"/>
      <c r="F78" s="16"/>
      <c r="G78" s="59"/>
      <c r="H78" s="121"/>
    </row>
    <row r="79" spans="2:8" ht="18.75">
      <c r="B79" s="35">
        <v>26.3</v>
      </c>
      <c r="C79" s="96" t="s">
        <v>106</v>
      </c>
      <c r="D79" s="32" t="s">
        <v>9</v>
      </c>
      <c r="E79" s="53"/>
      <c r="F79" s="16"/>
      <c r="G79" s="59"/>
      <c r="H79" s="121"/>
    </row>
    <row r="80" spans="2:8" ht="18.75">
      <c r="B80" s="35">
        <v>26.4</v>
      </c>
      <c r="C80" s="96" t="s">
        <v>108</v>
      </c>
      <c r="D80" s="32" t="s">
        <v>9</v>
      </c>
      <c r="E80" s="53"/>
      <c r="F80" s="16"/>
      <c r="G80" s="59"/>
      <c r="H80" s="121"/>
    </row>
    <row r="81" spans="1:9" ht="18.75">
      <c r="B81" s="35">
        <v>26.5</v>
      </c>
      <c r="C81" s="96" t="s">
        <v>109</v>
      </c>
      <c r="D81" s="32" t="s">
        <v>9</v>
      </c>
      <c r="E81" s="53"/>
      <c r="F81" s="16"/>
      <c r="G81" s="59"/>
      <c r="H81" s="121"/>
    </row>
    <row r="82" spans="1:9" ht="19.5" thickBot="1">
      <c r="B82" s="44">
        <v>26.15</v>
      </c>
      <c r="C82" s="74" t="s">
        <v>111</v>
      </c>
      <c r="D82" s="81" t="s">
        <v>9</v>
      </c>
      <c r="E82" s="98"/>
      <c r="F82" s="98"/>
      <c r="G82" s="99"/>
      <c r="H82" s="132"/>
    </row>
    <row r="83" spans="1:9" ht="19.5" thickBot="1">
      <c r="B83" s="21"/>
      <c r="C83" s="18"/>
      <c r="D83" s="22"/>
      <c r="E83" s="23"/>
      <c r="F83" s="10"/>
      <c r="G83" s="10"/>
      <c r="H83" s="133">
        <f>SUM(H5:H82)</f>
        <v>0</v>
      </c>
    </row>
    <row r="84" spans="1:9" ht="18.75">
      <c r="B84" s="6"/>
      <c r="C84" s="7"/>
      <c r="D84" s="6"/>
      <c r="E84" s="8"/>
      <c r="F84" s="10"/>
      <c r="G84" s="9"/>
    </row>
    <row r="86" spans="1:9">
      <c r="B86" s="100"/>
    </row>
    <row r="87" spans="1:9" ht="66" customHeight="1">
      <c r="C87" s="134" t="s">
        <v>145</v>
      </c>
    </row>
    <row r="89" spans="1:9" s="1" customFormat="1">
      <c r="A89" s="2"/>
      <c r="C89" s="101"/>
      <c r="E89" s="3"/>
      <c r="F89" s="2"/>
      <c r="G89" s="2"/>
      <c r="H89" s="2"/>
      <c r="I89" s="2"/>
    </row>
    <row r="90" spans="1:9" s="1" customFormat="1">
      <c r="C90" s="2"/>
      <c r="E90" s="3"/>
      <c r="F90" s="2"/>
      <c r="G90" s="2"/>
      <c r="H90" s="2"/>
      <c r="I90" s="2"/>
    </row>
    <row r="91" spans="1:9">
      <c r="A91" s="1"/>
      <c r="C91" s="101"/>
    </row>
    <row r="95" spans="1:9">
      <c r="E95" s="4"/>
    </row>
    <row r="96" spans="1:9">
      <c r="E96" s="5"/>
    </row>
  </sheetData>
  <mergeCells count="2">
    <mergeCell ref="B2:H2"/>
    <mergeCell ref="B3:H3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ignoredErrors>
    <ignoredError sqref="G36 G47 G66 G69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CCAC5A-756A-485B-9E0B-B1620F1166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29264B-B6FB-44E2-B6FA-F2B437270B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E 36 Artigas</vt:lpstr>
      <vt:lpstr>'RUBRADO E 36 Artigas'!Área_de_impresión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Rodrigo Velasco</cp:lastModifiedBy>
  <cp:lastPrinted>2018-08-14T19:35:28Z</cp:lastPrinted>
  <dcterms:created xsi:type="dcterms:W3CDTF">2014-12-08T11:34:35Z</dcterms:created>
  <dcterms:modified xsi:type="dcterms:W3CDTF">2023-12-04T18:29:55Z</dcterms:modified>
</cp:coreProperties>
</file>